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1. Решение №118 от 27.12.2024г\"/>
    </mc:Choice>
  </mc:AlternateContent>
  <xr:revisionPtr revIDLastSave="0" documentId="13_ncr:1_{FC17A7D5-C19D-448B-9B55-E66E2474568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/>
</workbook>
</file>

<file path=xl/calcChain.xml><?xml version="1.0" encoding="utf-8"?>
<calcChain xmlns="http://schemas.openxmlformats.org/spreadsheetml/2006/main">
  <c r="H71" i="1" l="1"/>
  <c r="G71" i="1"/>
  <c r="G59" i="1"/>
  <c r="G53" i="1"/>
  <c r="G58" i="1"/>
  <c r="I31" i="1" l="1"/>
  <c r="H31" i="1"/>
  <c r="G31" i="1"/>
  <c r="G20" i="1"/>
  <c r="G17" i="1" s="1"/>
  <c r="I71" i="1"/>
  <c r="I70" i="1" s="1"/>
  <c r="G42" i="1"/>
  <c r="G46" i="1"/>
  <c r="G78" i="1"/>
  <c r="G77" i="1" s="1"/>
  <c r="I25" i="1"/>
  <c r="H25" i="1"/>
  <c r="G25" i="1"/>
  <c r="I17" i="1"/>
  <c r="H17" i="1"/>
  <c r="I27" i="1"/>
  <c r="H27" i="1"/>
  <c r="G27" i="1"/>
  <c r="I29" i="1"/>
  <c r="H29" i="1"/>
  <c r="G29" i="1"/>
  <c r="H39" i="1"/>
  <c r="H38" i="1" s="1"/>
  <c r="G39" i="1"/>
  <c r="G38" i="1" s="1"/>
  <c r="I39" i="1"/>
  <c r="I38" i="1" s="1"/>
  <c r="H46" i="1"/>
  <c r="H41" i="1" s="1"/>
  <c r="G52" i="1"/>
  <c r="I46" i="1"/>
  <c r="I41" i="1" s="1"/>
  <c r="I53" i="1"/>
  <c r="I52" i="1" s="1"/>
  <c r="H53" i="1"/>
  <c r="H52" i="1" s="1"/>
  <c r="I56" i="1"/>
  <c r="G56" i="1"/>
  <c r="H56" i="1"/>
  <c r="I58" i="1"/>
  <c r="H58" i="1"/>
  <c r="I68" i="1"/>
  <c r="I67" i="1" s="1"/>
  <c r="G68" i="1"/>
  <c r="G67" i="1" s="1"/>
  <c r="H68" i="1"/>
  <c r="H67" i="1" s="1"/>
  <c r="H70" i="1"/>
  <c r="G70" i="1"/>
  <c r="H75" i="1"/>
  <c r="H74" i="1" s="1"/>
  <c r="G75" i="1"/>
  <c r="G74" i="1" s="1"/>
  <c r="H78" i="1"/>
  <c r="H77" i="1" s="1"/>
  <c r="I75" i="1"/>
  <c r="I74" i="1" s="1"/>
  <c r="I78" i="1"/>
  <c r="I77" i="1" s="1"/>
  <c r="G16" i="1" l="1"/>
  <c r="G41" i="1"/>
  <c r="I16" i="1"/>
  <c r="H16" i="1"/>
  <c r="H55" i="1"/>
  <c r="G55" i="1"/>
  <c r="I55" i="1"/>
  <c r="I81" i="1" l="1"/>
  <c r="H81" i="1"/>
  <c r="G81" i="1"/>
</calcChain>
</file>

<file path=xl/sharedStrings.xml><?xml version="1.0" encoding="utf-8"?>
<sst xmlns="http://schemas.openxmlformats.org/spreadsheetml/2006/main" count="259" uniqueCount="145">
  <si>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</si>
  <si>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</si>
  <si>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</si>
  <si>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</si>
  <si>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</si>
  <si>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</si>
  <si>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</si>
  <si>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</si>
  <si>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</si>
  <si>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</si>
  <si>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</si>
  <si>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</si>
  <si>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</si>
  <si>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</si>
  <si>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</si>
  <si>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</si>
  <si>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</si>
  <si>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</si>
  <si>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</si>
  <si>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</si>
  <si>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</si>
  <si>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13.4.01.00210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</si>
  <si>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</si>
  <si>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</si>
  <si>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</si>
  <si>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</si>
  <si>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</si>
  <si>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</si>
  <si>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</si>
  <si>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14.4.01.28260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</si>
  <si>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</si>
  <si>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</si>
  <si>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</si>
  <si>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</si>
  <si>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</si>
  <si>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</si>
  <si>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</si>
  <si>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</si>
  <si>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</si>
  <si>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</si>
  <si>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</si>
  <si>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</si>
  <si>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</si>
  <si>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11</t>
  </si>
  <si>
    <t>Резервные фонды</t>
  </si>
  <si>
    <t>99.1.00.90120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</si>
  <si>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</si>
  <si>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13</t>
  </si>
  <si>
    <t>Другие общегосударственные вопросы</t>
  </si>
  <si>
    <t>99.9.00.28990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</si>
  <si>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</si>
  <si>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</si>
  <si>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</si>
  <si>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</si>
  <si>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</si>
  <si>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</si>
  <si>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</si>
  <si>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</si>
  <si>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</si>
  <si>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</si>
  <si>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</si>
  <si>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</si>
  <si>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02.4.01.28310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</si>
  <si>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</si>
  <si>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02.4.03.28320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</si>
  <si>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</si>
  <si>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</si>
  <si>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</si>
  <si>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</si>
  <si>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03.4.02.28300</t>
  </si>
  <si>
    <t>03.4.04.28830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</si>
  <si>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</si>
  <si>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</si>
  <si>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</si>
  <si>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</si>
  <si>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</si>
  <si>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</si>
  <si>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</si>
  <si>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</si>
  <si>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05.4.02.68080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</si>
  <si>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</si>
  <si>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Благоустройство</t>
  </si>
  <si>
    <t>03.4.03.28800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</si>
  <si>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</si>
  <si>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</si>
  <si>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</si>
  <si>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</si>
  <si>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</si>
  <si>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</si>
  <si>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</si>
  <si>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09.4.01.28210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</si>
  <si>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</si>
  <si>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</si>
  <si>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</si>
  <si>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09.4.04.28520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</si>
  <si>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</si>
  <si>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09.4.05.28490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</si>
  <si>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</si>
  <si>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</si>
  <si>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</si>
  <si>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</si>
  <si>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</si>
  <si>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</si>
  <si>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</si>
  <si>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</si>
  <si>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</si>
  <si>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</si>
  <si>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</si>
  <si>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</si>
  <si>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</si>
  <si>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</si>
  <si>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</si>
  <si>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</si>
  <si>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</si>
  <si>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</si>
  <si>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</si>
  <si>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</si>
  <si>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</si>
  <si>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</si>
  <si>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</si>
  <si>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</si>
  <si>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(тыс. руб.)</t>
  </si>
  <si>
    <t>Приложение №4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</si>
  <si>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</si>
  <si>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</si>
  <si>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</si>
  <si>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</si>
  <si>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</si>
  <si>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Е.А.Остапец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</si>
  <si>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</si>
  <si>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</si>
  <si>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11.4.02.S4640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</si>
  <si>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</si>
  <si>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</si>
  <si>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03.4.05.28790</t>
  </si>
  <si>
    <t>240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</si>
  <si>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</si>
  <si>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</si>
  <si>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2025 год и плановый период 2026 и 2027 годов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</si>
  <si>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</si>
  <si>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от 27.12.2024 года №118</t>
  </si>
  <si>
    <t>к решению Собрания депутатов</t>
  </si>
  <si>
    <t>Расходы на мероприятия по антитеррористической защищенности объектов социальной значимости (Иные закупки товаров, работ и услуг для обеспечения государственных (муниципальных) нужд)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</si>
  <si>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</si>
  <si>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10.4.06.L4670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</si>
</sst>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5" fillId="0" borderId="1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5"/>
  <sheetViews>
    <sheetView showGridLines="0" tabSelected="1" topLeftCell="B64" workbookViewId="0">
      <selection activeCell="B73" sqref="B73"/>
    </sheetView>
  </sheetViews>
  <sheetFormatPr defaultRowHeight="10.15" customHeight="1" x14ac:dyDescent="0.25"/>
  <cols>
    <col min="1" max="1" width="8" style="1" hidden="1"/>
    <col min="2" max="2" width="66" style="1" customWidth="1"/>
    <col min="3" max="3" width="5.42578125" style="2" customWidth="1"/>
    <col min="4" max="4" width="5" style="2" customWidth="1"/>
    <col min="5" max="5" width="15.28515625" style="2" customWidth="1"/>
    <col min="6" max="6" width="5.7109375" style="2" customWidth="1"/>
    <col min="7" max="7" width="13" style="2" customWidth="1"/>
    <col min="8" max="8" width="14.28515625" style="2" customWidth="1"/>
    <col min="9" max="9" width="14.5703125" style="2" customWidth="1"/>
    <col min="10" max="16384" width="9.140625" style="1"/>
  </cols>
  <sheetData>
    <row r="1" spans="1:9" ht="15.75" x14ac:dyDescent="0.25">
      <c r="H1" s="3"/>
      <c r="I1" s="4" t="s">
        <v>122</v>
      </c>
    </row>
    <row r="2" spans="1:9" ht="15.75" x14ac:dyDescent="0.25">
      <c r="H2" s="3"/>
      <c r="I2" s="3" t="s">
        <v>141</v>
      </c>
    </row>
    <row r="3" spans="1:9" ht="15.75" x14ac:dyDescent="0.25">
      <c r="H3" s="3"/>
      <c r="I3" s="3" t="s">
        <v>123</v>
      </c>
    </row>
    <row r="4" spans="1:9" ht="15.75" x14ac:dyDescent="0.25">
      <c r="H4" s="3"/>
      <c r="I4" s="3" t="s">
        <v>124</v>
      </c>
    </row>
    <row r="5" spans="1:9" ht="15.75" x14ac:dyDescent="0.25">
      <c r="H5" s="3"/>
      <c r="I5" s="3" t="s">
        <v>125</v>
      </c>
    </row>
    <row r="6" spans="1:9" ht="15.75" x14ac:dyDescent="0.25">
      <c r="H6" s="3"/>
      <c r="I6" s="3" t="s">
        <v>126</v>
      </c>
    </row>
    <row r="7" spans="1:9" ht="15.75" x14ac:dyDescent="0.25">
      <c r="A7" s="5"/>
      <c r="B7" s="5"/>
      <c r="C7" s="6"/>
      <c r="D7" s="6"/>
      <c r="E7" s="6"/>
      <c r="F7" s="6"/>
      <c r="G7" s="6"/>
      <c r="H7" s="7"/>
      <c r="I7" s="3" t="s">
        <v>140</v>
      </c>
    </row>
    <row r="8" spans="1:9" ht="15.75" x14ac:dyDescent="0.25">
      <c r="A8" s="5"/>
      <c r="B8" s="5"/>
      <c r="C8" s="6"/>
      <c r="D8" s="6"/>
      <c r="E8" s="6"/>
      <c r="F8" s="6"/>
      <c r="G8" s="6"/>
      <c r="H8" s="7"/>
      <c r="I8" s="3"/>
    </row>
    <row r="9" spans="1:9" ht="76.5" customHeight="1" x14ac:dyDescent="0.25">
      <c r="B9" s="31" t="s">
        <v>138</v>
      </c>
      <c r="C9" s="31"/>
      <c r="D9" s="31"/>
      <c r="E9" s="31"/>
      <c r="F9" s="31"/>
      <c r="G9" s="31"/>
      <c r="H9" s="31"/>
      <c r="I9" s="31"/>
    </row>
    <row r="10" spans="1:9" ht="15.75" x14ac:dyDescent="0.25">
      <c r="A10" s="8"/>
      <c r="B10" s="8"/>
      <c r="C10" s="9"/>
      <c r="D10" s="9"/>
      <c r="E10" s="9"/>
      <c r="F10" s="9"/>
      <c r="G10" s="9"/>
      <c r="H10" s="9"/>
      <c r="I10" s="9" t="s">
        <v>121</v>
      </c>
    </row>
    <row r="11" spans="1:9" ht="15.75" x14ac:dyDescent="0.25">
      <c r="A11" s="28" t="s">
        <v>9</v>
      </c>
      <c r="B11" s="27" t="s">
        <v>9</v>
      </c>
      <c r="C11" s="27" t="s">
        <v>5</v>
      </c>
      <c r="D11" s="27" t="s">
        <v>6</v>
      </c>
      <c r="E11" s="27" t="s">
        <v>7</v>
      </c>
      <c r="F11" s="27" t="s">
        <v>8</v>
      </c>
      <c r="G11" s="27" t="s">
        <v>118</v>
      </c>
      <c r="H11" s="27" t="s">
        <v>119</v>
      </c>
      <c r="I11" s="27" t="s">
        <v>120</v>
      </c>
    </row>
    <row r="12" spans="1:9" ht="15.75" x14ac:dyDescent="0.25">
      <c r="A12" s="29"/>
      <c r="B12" s="27"/>
      <c r="C12" s="27"/>
      <c r="D12" s="27"/>
      <c r="E12" s="27"/>
      <c r="F12" s="27"/>
      <c r="G12" s="27"/>
      <c r="H12" s="27"/>
      <c r="I12" s="27"/>
    </row>
    <row r="13" spans="1:9" ht="15.75" x14ac:dyDescent="0.25">
      <c r="A13" s="30"/>
      <c r="B13" s="27"/>
      <c r="C13" s="27" t="s">
        <v>0</v>
      </c>
      <c r="D13" s="27" t="s">
        <v>1</v>
      </c>
      <c r="E13" s="27" t="s">
        <v>2</v>
      </c>
      <c r="F13" s="27" t="s">
        <v>3</v>
      </c>
      <c r="G13" s="27"/>
      <c r="H13" s="27" t="s">
        <v>4</v>
      </c>
      <c r="I13" s="27" t="s">
        <v>4</v>
      </c>
    </row>
    <row r="14" spans="1:9" ht="15.75" hidden="1" x14ac:dyDescent="0.25">
      <c r="A14" s="10"/>
      <c r="B14" s="10"/>
      <c r="C14" s="11"/>
      <c r="D14" s="11"/>
      <c r="E14" s="11"/>
      <c r="F14" s="11"/>
      <c r="G14" s="11"/>
      <c r="H14" s="11"/>
      <c r="I14" s="11"/>
    </row>
    <row r="15" spans="1:9" ht="15.75" x14ac:dyDescent="0.25">
      <c r="A15" s="12"/>
      <c r="B15" s="13">
        <v>1</v>
      </c>
      <c r="C15" s="11">
        <v>2</v>
      </c>
      <c r="D15" s="11">
        <v>3</v>
      </c>
      <c r="E15" s="11">
        <v>4</v>
      </c>
      <c r="F15" s="11">
        <v>5</v>
      </c>
      <c r="G15" s="11">
        <v>6</v>
      </c>
      <c r="H15" s="11">
        <v>7</v>
      </c>
      <c r="I15" s="11">
        <v>8</v>
      </c>
    </row>
    <row r="16" spans="1:9" ht="15.75" x14ac:dyDescent="0.25">
      <c r="A16" s="14"/>
      <c r="B16" s="15" t="s">
        <v>12</v>
      </c>
      <c r="C16" s="16" t="s">
        <v>10</v>
      </c>
      <c r="D16" s="16" t="s">
        <v>11</v>
      </c>
      <c r="E16" s="16"/>
      <c r="F16" s="16"/>
      <c r="G16" s="17">
        <f>G17+G25+G27+G29+G31</f>
        <v>12985.6</v>
      </c>
      <c r="H16" s="17">
        <f>H17+H25+H27+H29+H31</f>
        <v>13086.5</v>
      </c>
      <c r="I16" s="17">
        <f>I17+I25+I27+I29+I31</f>
        <v>11970.1</v>
      </c>
    </row>
    <row r="17" spans="1:9" ht="47.25" x14ac:dyDescent="0.25">
      <c r="A17" s="10"/>
      <c r="B17" s="18" t="s">
        <v>14</v>
      </c>
      <c r="C17" s="19" t="s">
        <v>10</v>
      </c>
      <c r="D17" s="19" t="s">
        <v>13</v>
      </c>
      <c r="E17" s="19"/>
      <c r="F17" s="19"/>
      <c r="G17" s="20">
        <f>SUM(G18:G24)</f>
        <v>12213.7</v>
      </c>
      <c r="H17" s="20">
        <f>SUM(H18:H24)</f>
        <v>11724.5</v>
      </c>
      <c r="I17" s="20">
        <f>SUM(I18:I24)</f>
        <v>11141.7</v>
      </c>
    </row>
    <row r="18" spans="1:9" ht="47.25" x14ac:dyDescent="0.25">
      <c r="A18" s="10"/>
      <c r="B18" s="18" t="s">
        <v>16</v>
      </c>
      <c r="C18" s="19" t="s">
        <v>10</v>
      </c>
      <c r="D18" s="19" t="s">
        <v>13</v>
      </c>
      <c r="E18" s="19" t="s">
        <v>15</v>
      </c>
      <c r="F18" s="19">
        <v>240</v>
      </c>
      <c r="G18" s="20">
        <v>5</v>
      </c>
      <c r="H18" s="20">
        <v>0</v>
      </c>
      <c r="I18" s="20">
        <v>0</v>
      </c>
    </row>
    <row r="19" spans="1:9" ht="47.25" x14ac:dyDescent="0.25">
      <c r="A19" s="10"/>
      <c r="B19" s="18" t="s">
        <v>18</v>
      </c>
      <c r="C19" s="19" t="s">
        <v>10</v>
      </c>
      <c r="D19" s="19" t="s">
        <v>13</v>
      </c>
      <c r="E19" s="19" t="s">
        <v>17</v>
      </c>
      <c r="F19" s="19">
        <v>120</v>
      </c>
      <c r="G19" s="20">
        <v>11141.5</v>
      </c>
      <c r="H19" s="20">
        <v>11141.5</v>
      </c>
      <c r="I19" s="20">
        <v>11141.5</v>
      </c>
    </row>
    <row r="20" spans="1:9" ht="47.25" x14ac:dyDescent="0.25">
      <c r="A20" s="10"/>
      <c r="B20" s="18" t="s">
        <v>20</v>
      </c>
      <c r="C20" s="19" t="s">
        <v>10</v>
      </c>
      <c r="D20" s="19" t="s">
        <v>13</v>
      </c>
      <c r="E20" s="19" t="s">
        <v>19</v>
      </c>
      <c r="F20" s="19">
        <v>240</v>
      </c>
      <c r="G20" s="20">
        <f>927.1+38.9</f>
        <v>966</v>
      </c>
      <c r="H20" s="20">
        <v>582.79999999999995</v>
      </c>
      <c r="I20" s="20">
        <v>0</v>
      </c>
    </row>
    <row r="21" spans="1:9" ht="47.25" x14ac:dyDescent="0.25">
      <c r="A21" s="10"/>
      <c r="B21" s="18" t="s">
        <v>22</v>
      </c>
      <c r="C21" s="19" t="s">
        <v>10</v>
      </c>
      <c r="D21" s="19" t="s">
        <v>13</v>
      </c>
      <c r="E21" s="19" t="s">
        <v>21</v>
      </c>
      <c r="F21" s="19">
        <v>240</v>
      </c>
      <c r="G21" s="20">
        <v>40</v>
      </c>
      <c r="H21" s="20">
        <v>0</v>
      </c>
      <c r="I21" s="20">
        <v>0</v>
      </c>
    </row>
    <row r="22" spans="1:9" ht="63" x14ac:dyDescent="0.25">
      <c r="A22" s="10"/>
      <c r="B22" s="18" t="s">
        <v>30</v>
      </c>
      <c r="C22" s="19" t="s">
        <v>10</v>
      </c>
      <c r="D22" s="19" t="s">
        <v>13</v>
      </c>
      <c r="E22" s="19" t="s">
        <v>29</v>
      </c>
      <c r="F22" s="19">
        <v>240</v>
      </c>
      <c r="G22" s="20">
        <v>10</v>
      </c>
      <c r="H22" s="20">
        <v>0</v>
      </c>
      <c r="I22" s="20">
        <v>0</v>
      </c>
    </row>
    <row r="23" spans="1:9" ht="126" x14ac:dyDescent="0.25">
      <c r="A23" s="10"/>
      <c r="B23" s="21" t="s">
        <v>32</v>
      </c>
      <c r="C23" s="19" t="s">
        <v>10</v>
      </c>
      <c r="D23" s="19" t="s">
        <v>13</v>
      </c>
      <c r="E23" s="19" t="s">
        <v>31</v>
      </c>
      <c r="F23" s="19">
        <v>240</v>
      </c>
      <c r="G23" s="20">
        <v>0.2</v>
      </c>
      <c r="H23" s="20">
        <v>0.2</v>
      </c>
      <c r="I23" s="20">
        <v>0.2</v>
      </c>
    </row>
    <row r="24" spans="1:9" ht="78.75" x14ac:dyDescent="0.25">
      <c r="A24" s="10"/>
      <c r="B24" s="18" t="s">
        <v>34</v>
      </c>
      <c r="C24" s="19" t="s">
        <v>10</v>
      </c>
      <c r="D24" s="19" t="s">
        <v>13</v>
      </c>
      <c r="E24" s="19" t="s">
        <v>33</v>
      </c>
      <c r="F24" s="19">
        <v>540</v>
      </c>
      <c r="G24" s="20">
        <v>51</v>
      </c>
      <c r="H24" s="20">
        <v>0</v>
      </c>
      <c r="I24" s="20">
        <v>0</v>
      </c>
    </row>
    <row r="25" spans="1:9" ht="47.25" x14ac:dyDescent="0.25">
      <c r="A25" s="10"/>
      <c r="B25" s="18" t="s">
        <v>130</v>
      </c>
      <c r="C25" s="22" t="s">
        <v>10</v>
      </c>
      <c r="D25" s="22" t="s">
        <v>129</v>
      </c>
      <c r="E25" s="19"/>
      <c r="F25" s="19"/>
      <c r="G25" s="20">
        <f>G26</f>
        <v>172.8</v>
      </c>
      <c r="H25" s="20">
        <f>H26</f>
        <v>0</v>
      </c>
      <c r="I25" s="20">
        <f>I26</f>
        <v>0</v>
      </c>
    </row>
    <row r="26" spans="1:9" ht="94.5" x14ac:dyDescent="0.25">
      <c r="A26" s="10"/>
      <c r="B26" s="21" t="s">
        <v>36</v>
      </c>
      <c r="C26" s="19" t="s">
        <v>10</v>
      </c>
      <c r="D26" s="22" t="s">
        <v>129</v>
      </c>
      <c r="E26" s="19" t="s">
        <v>35</v>
      </c>
      <c r="F26" s="19">
        <v>540</v>
      </c>
      <c r="G26" s="20">
        <v>172.8</v>
      </c>
      <c r="H26" s="20">
        <v>0</v>
      </c>
      <c r="I26" s="20">
        <v>0</v>
      </c>
    </row>
    <row r="27" spans="1:9" ht="15.75" x14ac:dyDescent="0.25">
      <c r="A27" s="10"/>
      <c r="B27" s="18" t="s">
        <v>40</v>
      </c>
      <c r="C27" s="19" t="s">
        <v>10</v>
      </c>
      <c r="D27" s="19" t="s">
        <v>39</v>
      </c>
      <c r="E27" s="19"/>
      <c r="F27" s="19"/>
      <c r="G27" s="20">
        <f>G28</f>
        <v>0</v>
      </c>
      <c r="H27" s="20">
        <f>H28</f>
        <v>859.7</v>
      </c>
      <c r="I27" s="20">
        <f>I28</f>
        <v>0</v>
      </c>
    </row>
    <row r="28" spans="1:9" ht="47.25" x14ac:dyDescent="0.25">
      <c r="A28" s="10"/>
      <c r="B28" s="18" t="s">
        <v>42</v>
      </c>
      <c r="C28" s="19" t="s">
        <v>10</v>
      </c>
      <c r="D28" s="19" t="s">
        <v>39</v>
      </c>
      <c r="E28" s="19" t="s">
        <v>41</v>
      </c>
      <c r="F28" s="19">
        <v>880</v>
      </c>
      <c r="G28" s="20">
        <v>0</v>
      </c>
      <c r="H28" s="20">
        <v>859.7</v>
      </c>
      <c r="I28" s="20">
        <v>0</v>
      </c>
    </row>
    <row r="29" spans="1:9" ht="15.75" x14ac:dyDescent="0.25">
      <c r="A29" s="10"/>
      <c r="B29" s="18" t="s">
        <v>44</v>
      </c>
      <c r="C29" s="19" t="s">
        <v>10</v>
      </c>
      <c r="D29" s="19" t="s">
        <v>43</v>
      </c>
      <c r="E29" s="19"/>
      <c r="F29" s="19"/>
      <c r="G29" s="20">
        <f>G30</f>
        <v>1</v>
      </c>
      <c r="H29" s="20">
        <f>H30</f>
        <v>1</v>
      </c>
      <c r="I29" s="20">
        <f>I30</f>
        <v>1</v>
      </c>
    </row>
    <row r="30" spans="1:9" ht="63" x14ac:dyDescent="0.25">
      <c r="A30" s="10"/>
      <c r="B30" s="18" t="s">
        <v>46</v>
      </c>
      <c r="C30" s="19" t="s">
        <v>10</v>
      </c>
      <c r="D30" s="19" t="s">
        <v>43</v>
      </c>
      <c r="E30" s="19" t="s">
        <v>45</v>
      </c>
      <c r="F30" s="19">
        <v>870</v>
      </c>
      <c r="G30" s="20">
        <v>1</v>
      </c>
      <c r="H30" s="20">
        <v>1</v>
      </c>
      <c r="I30" s="20">
        <v>1</v>
      </c>
    </row>
    <row r="31" spans="1:9" ht="15.75" x14ac:dyDescent="0.25">
      <c r="A31" s="10"/>
      <c r="B31" s="18" t="s">
        <v>48</v>
      </c>
      <c r="C31" s="19" t="s">
        <v>10</v>
      </c>
      <c r="D31" s="19" t="s">
        <v>47</v>
      </c>
      <c r="E31" s="19"/>
      <c r="F31" s="19"/>
      <c r="G31" s="20">
        <f>G32+G33+G34+G35+G37+G36</f>
        <v>598.1</v>
      </c>
      <c r="H31" s="20">
        <f>H32+H33+H34+H35+H37+H36</f>
        <v>501.3</v>
      </c>
      <c r="I31" s="20">
        <f>I32+I33+I34+I35+I37+I36</f>
        <v>827.4</v>
      </c>
    </row>
    <row r="32" spans="1:9" ht="63" x14ac:dyDescent="0.25">
      <c r="A32" s="10"/>
      <c r="B32" s="18" t="s">
        <v>24</v>
      </c>
      <c r="C32" s="19" t="s">
        <v>10</v>
      </c>
      <c r="D32" s="19" t="s">
        <v>47</v>
      </c>
      <c r="E32" s="19" t="s">
        <v>23</v>
      </c>
      <c r="F32" s="19">
        <v>240</v>
      </c>
      <c r="G32" s="20">
        <v>15</v>
      </c>
      <c r="H32" s="20">
        <v>0</v>
      </c>
      <c r="I32" s="20">
        <v>0</v>
      </c>
    </row>
    <row r="33" spans="1:9" ht="47.25" x14ac:dyDescent="0.25">
      <c r="A33" s="10"/>
      <c r="B33" s="18" t="s">
        <v>26</v>
      </c>
      <c r="C33" s="19" t="s">
        <v>10</v>
      </c>
      <c r="D33" s="19" t="s">
        <v>47</v>
      </c>
      <c r="E33" s="19" t="s">
        <v>25</v>
      </c>
      <c r="F33" s="19">
        <v>850</v>
      </c>
      <c r="G33" s="20">
        <v>100</v>
      </c>
      <c r="H33" s="20">
        <v>0</v>
      </c>
      <c r="I33" s="20">
        <v>0</v>
      </c>
    </row>
    <row r="34" spans="1:9" ht="47.25" x14ac:dyDescent="0.25">
      <c r="A34" s="10"/>
      <c r="B34" s="18" t="s">
        <v>28</v>
      </c>
      <c r="C34" s="19" t="s">
        <v>10</v>
      </c>
      <c r="D34" s="19" t="s">
        <v>47</v>
      </c>
      <c r="E34" s="19" t="s">
        <v>27</v>
      </c>
      <c r="F34" s="19">
        <v>240</v>
      </c>
      <c r="G34" s="20">
        <v>350</v>
      </c>
      <c r="H34" s="20">
        <v>0</v>
      </c>
      <c r="I34" s="20">
        <v>0</v>
      </c>
    </row>
    <row r="35" spans="1:9" ht="47.25" x14ac:dyDescent="0.25">
      <c r="A35" s="10"/>
      <c r="B35" s="18" t="s">
        <v>50</v>
      </c>
      <c r="C35" s="19" t="s">
        <v>10</v>
      </c>
      <c r="D35" s="19" t="s">
        <v>47</v>
      </c>
      <c r="E35" s="19" t="s">
        <v>49</v>
      </c>
      <c r="F35" s="19">
        <v>850</v>
      </c>
      <c r="G35" s="20">
        <v>20</v>
      </c>
      <c r="H35" s="20">
        <v>0</v>
      </c>
      <c r="I35" s="20">
        <v>0</v>
      </c>
    </row>
    <row r="36" spans="1:9" ht="94.5" x14ac:dyDescent="0.25">
      <c r="A36" s="10"/>
      <c r="B36" s="21" t="s">
        <v>38</v>
      </c>
      <c r="C36" s="19" t="s">
        <v>10</v>
      </c>
      <c r="D36" s="19">
        <v>13</v>
      </c>
      <c r="E36" s="19" t="s">
        <v>37</v>
      </c>
      <c r="F36" s="19">
        <v>540</v>
      </c>
      <c r="G36" s="20">
        <v>113.1</v>
      </c>
      <c r="H36" s="20">
        <v>0</v>
      </c>
      <c r="I36" s="20">
        <v>0</v>
      </c>
    </row>
    <row r="37" spans="1:9" ht="47.25" x14ac:dyDescent="0.25">
      <c r="A37" s="10"/>
      <c r="B37" s="18" t="s">
        <v>52</v>
      </c>
      <c r="C37" s="19" t="s">
        <v>10</v>
      </c>
      <c r="D37" s="19" t="s">
        <v>47</v>
      </c>
      <c r="E37" s="19" t="s">
        <v>51</v>
      </c>
      <c r="F37" s="19">
        <v>880</v>
      </c>
      <c r="G37" s="20">
        <v>0</v>
      </c>
      <c r="H37" s="20">
        <v>501.3</v>
      </c>
      <c r="I37" s="20">
        <v>827.4</v>
      </c>
    </row>
    <row r="38" spans="1:9" ht="15.75" x14ac:dyDescent="0.25">
      <c r="A38" s="14"/>
      <c r="B38" s="15" t="s">
        <v>54</v>
      </c>
      <c r="C38" s="16" t="s">
        <v>53</v>
      </c>
      <c r="D38" s="16" t="s">
        <v>11</v>
      </c>
      <c r="E38" s="16"/>
      <c r="F38" s="16"/>
      <c r="G38" s="17">
        <f t="shared" ref="G38:H39" si="0">G39</f>
        <v>410.8</v>
      </c>
      <c r="H38" s="17">
        <f t="shared" si="0"/>
        <v>448.2</v>
      </c>
      <c r="I38" s="17">
        <f>I39</f>
        <v>463.9</v>
      </c>
    </row>
    <row r="39" spans="1:9" ht="15.75" x14ac:dyDescent="0.25">
      <c r="A39" s="10"/>
      <c r="B39" s="18" t="s">
        <v>56</v>
      </c>
      <c r="C39" s="19" t="s">
        <v>53</v>
      </c>
      <c r="D39" s="19" t="s">
        <v>55</v>
      </c>
      <c r="E39" s="19"/>
      <c r="F39" s="19"/>
      <c r="G39" s="20">
        <f t="shared" si="0"/>
        <v>410.8</v>
      </c>
      <c r="H39" s="20">
        <f t="shared" si="0"/>
        <v>448.2</v>
      </c>
      <c r="I39" s="20">
        <f>I40</f>
        <v>463.9</v>
      </c>
    </row>
    <row r="40" spans="1:9" ht="78.75" x14ac:dyDescent="0.25">
      <c r="A40" s="10"/>
      <c r="B40" s="18" t="s">
        <v>58</v>
      </c>
      <c r="C40" s="19" t="s">
        <v>53</v>
      </c>
      <c r="D40" s="19" t="s">
        <v>55</v>
      </c>
      <c r="E40" s="19" t="s">
        <v>57</v>
      </c>
      <c r="F40" s="19">
        <v>120</v>
      </c>
      <c r="G40" s="20">
        <v>410.8</v>
      </c>
      <c r="H40" s="20">
        <v>448.2</v>
      </c>
      <c r="I40" s="20">
        <v>463.9</v>
      </c>
    </row>
    <row r="41" spans="1:9" ht="31.5" x14ac:dyDescent="0.25">
      <c r="A41" s="14"/>
      <c r="B41" s="23" t="s">
        <v>59</v>
      </c>
      <c r="C41" s="16" t="s">
        <v>55</v>
      </c>
      <c r="D41" s="16" t="s">
        <v>11</v>
      </c>
      <c r="E41" s="16"/>
      <c r="F41" s="16"/>
      <c r="G41" s="17">
        <f>G42+G46</f>
        <v>370</v>
      </c>
      <c r="H41" s="17">
        <f>H42+H46</f>
        <v>6</v>
      </c>
      <c r="I41" s="17">
        <f>I42+I46</f>
        <v>0</v>
      </c>
    </row>
    <row r="42" spans="1:9" ht="47.25" x14ac:dyDescent="0.25">
      <c r="A42" s="10"/>
      <c r="B42" s="18" t="s">
        <v>61</v>
      </c>
      <c r="C42" s="19" t="s">
        <v>55</v>
      </c>
      <c r="D42" s="19" t="s">
        <v>60</v>
      </c>
      <c r="E42" s="19"/>
      <c r="F42" s="19"/>
      <c r="G42" s="20">
        <f>+G43+G44+G45</f>
        <v>330</v>
      </c>
      <c r="H42" s="20">
        <v>0</v>
      </c>
      <c r="I42" s="20">
        <v>0</v>
      </c>
    </row>
    <row r="43" spans="1:9" ht="47.25" x14ac:dyDescent="0.25">
      <c r="A43" s="10"/>
      <c r="B43" s="18" t="s">
        <v>63</v>
      </c>
      <c r="C43" s="19" t="s">
        <v>55</v>
      </c>
      <c r="D43" s="19" t="s">
        <v>60</v>
      </c>
      <c r="E43" s="19" t="s">
        <v>62</v>
      </c>
      <c r="F43" s="19">
        <v>240</v>
      </c>
      <c r="G43" s="20">
        <v>10</v>
      </c>
      <c r="H43" s="20">
        <v>0</v>
      </c>
      <c r="I43" s="20">
        <v>0</v>
      </c>
    </row>
    <row r="44" spans="1:9" ht="47.25" x14ac:dyDescent="0.25">
      <c r="A44" s="10"/>
      <c r="B44" s="18" t="s">
        <v>132</v>
      </c>
      <c r="C44" s="22" t="s">
        <v>55</v>
      </c>
      <c r="D44" s="19">
        <v>10</v>
      </c>
      <c r="E44" s="19" t="s">
        <v>133</v>
      </c>
      <c r="F44" s="19">
        <v>240</v>
      </c>
      <c r="G44" s="20">
        <v>300</v>
      </c>
      <c r="H44" s="20">
        <v>0</v>
      </c>
      <c r="I44" s="20">
        <v>0</v>
      </c>
    </row>
    <row r="45" spans="1:9" ht="63" x14ac:dyDescent="0.25">
      <c r="A45" s="10"/>
      <c r="B45" s="18" t="s">
        <v>65</v>
      </c>
      <c r="C45" s="19" t="s">
        <v>55</v>
      </c>
      <c r="D45" s="19" t="s">
        <v>60</v>
      </c>
      <c r="E45" s="19" t="s">
        <v>64</v>
      </c>
      <c r="F45" s="19">
        <v>240</v>
      </c>
      <c r="G45" s="20">
        <v>20</v>
      </c>
      <c r="H45" s="20">
        <v>0</v>
      </c>
      <c r="I45" s="20">
        <v>0</v>
      </c>
    </row>
    <row r="46" spans="1:9" ht="31.5" x14ac:dyDescent="0.25">
      <c r="A46" s="10"/>
      <c r="B46" s="18" t="s">
        <v>67</v>
      </c>
      <c r="C46" s="19" t="s">
        <v>55</v>
      </c>
      <c r="D46" s="19" t="s">
        <v>66</v>
      </c>
      <c r="E46" s="19"/>
      <c r="F46" s="19"/>
      <c r="G46" s="20">
        <f>G47+G48+G50+G49+G51</f>
        <v>40</v>
      </c>
      <c r="H46" s="20">
        <f t="shared" ref="H46" si="1">H47+H48+H50</f>
        <v>6</v>
      </c>
      <c r="I46" s="20">
        <f>I47+I48+I50</f>
        <v>0</v>
      </c>
    </row>
    <row r="47" spans="1:9" ht="63" x14ac:dyDescent="0.25">
      <c r="A47" s="10"/>
      <c r="B47" s="18" t="s">
        <v>142</v>
      </c>
      <c r="C47" s="19" t="s">
        <v>55</v>
      </c>
      <c r="D47" s="19" t="s">
        <v>66</v>
      </c>
      <c r="E47" s="19" t="s">
        <v>68</v>
      </c>
      <c r="F47" s="19">
        <v>240</v>
      </c>
      <c r="G47" s="20">
        <v>5</v>
      </c>
      <c r="H47" s="20">
        <v>2</v>
      </c>
      <c r="I47" s="20">
        <v>0</v>
      </c>
    </row>
    <row r="48" spans="1:9" ht="63" x14ac:dyDescent="0.25">
      <c r="A48" s="10"/>
      <c r="B48" s="18" t="s">
        <v>137</v>
      </c>
      <c r="C48" s="19" t="s">
        <v>55</v>
      </c>
      <c r="D48" s="19" t="s">
        <v>66</v>
      </c>
      <c r="E48" s="19" t="s">
        <v>69</v>
      </c>
      <c r="F48" s="19">
        <v>240</v>
      </c>
      <c r="G48" s="20">
        <v>5</v>
      </c>
      <c r="H48" s="20">
        <v>2</v>
      </c>
      <c r="I48" s="20">
        <v>0</v>
      </c>
    </row>
    <row r="49" spans="1:9" ht="63" x14ac:dyDescent="0.25">
      <c r="A49" s="10"/>
      <c r="B49" s="18" t="s">
        <v>83</v>
      </c>
      <c r="C49" s="22" t="s">
        <v>55</v>
      </c>
      <c r="D49" s="19">
        <v>14</v>
      </c>
      <c r="E49" s="19" t="s">
        <v>82</v>
      </c>
      <c r="F49" s="19">
        <v>240</v>
      </c>
      <c r="G49" s="20">
        <v>20</v>
      </c>
      <c r="H49" s="20">
        <v>0</v>
      </c>
      <c r="I49" s="20">
        <v>0</v>
      </c>
    </row>
    <row r="50" spans="1:9" ht="47.25" x14ac:dyDescent="0.25">
      <c r="A50" s="10"/>
      <c r="B50" s="18" t="s">
        <v>71</v>
      </c>
      <c r="C50" s="19" t="s">
        <v>55</v>
      </c>
      <c r="D50" s="19" t="s">
        <v>66</v>
      </c>
      <c r="E50" s="19" t="s">
        <v>70</v>
      </c>
      <c r="F50" s="19">
        <v>240</v>
      </c>
      <c r="G50" s="20">
        <v>5</v>
      </c>
      <c r="H50" s="20">
        <v>2</v>
      </c>
      <c r="I50" s="20">
        <v>0</v>
      </c>
    </row>
    <row r="51" spans="1:9" ht="63" x14ac:dyDescent="0.25">
      <c r="A51" s="12"/>
      <c r="B51" s="18" t="s">
        <v>136</v>
      </c>
      <c r="C51" s="22" t="s">
        <v>55</v>
      </c>
      <c r="D51" s="22">
        <v>14</v>
      </c>
      <c r="E51" s="22" t="s">
        <v>134</v>
      </c>
      <c r="F51" s="22" t="s">
        <v>135</v>
      </c>
      <c r="G51" s="20">
        <v>5</v>
      </c>
      <c r="H51" s="20">
        <v>0</v>
      </c>
      <c r="I51" s="20">
        <v>0</v>
      </c>
    </row>
    <row r="52" spans="1:9" ht="15.75" x14ac:dyDescent="0.25">
      <c r="A52" s="14"/>
      <c r="B52" s="15" t="s">
        <v>72</v>
      </c>
      <c r="C52" s="16" t="s">
        <v>13</v>
      </c>
      <c r="D52" s="16" t="s">
        <v>11</v>
      </c>
      <c r="E52" s="16"/>
      <c r="F52" s="16"/>
      <c r="G52" s="17">
        <f t="shared" ref="G52:I53" si="2">G53</f>
        <v>50</v>
      </c>
      <c r="H52" s="17">
        <f t="shared" si="2"/>
        <v>0</v>
      </c>
      <c r="I52" s="17">
        <f t="shared" si="2"/>
        <v>0</v>
      </c>
    </row>
    <row r="53" spans="1:9" ht="15.75" x14ac:dyDescent="0.25">
      <c r="A53" s="10"/>
      <c r="B53" s="18" t="s">
        <v>74</v>
      </c>
      <c r="C53" s="19" t="s">
        <v>13</v>
      </c>
      <c r="D53" s="19" t="s">
        <v>73</v>
      </c>
      <c r="E53" s="19"/>
      <c r="F53" s="19"/>
      <c r="G53" s="20">
        <f t="shared" si="2"/>
        <v>50</v>
      </c>
      <c r="H53" s="20">
        <f t="shared" si="2"/>
        <v>0</v>
      </c>
      <c r="I53" s="20">
        <f t="shared" si="2"/>
        <v>0</v>
      </c>
    </row>
    <row r="54" spans="1:9" ht="63" x14ac:dyDescent="0.25">
      <c r="A54" s="10"/>
      <c r="B54" s="18" t="s">
        <v>75</v>
      </c>
      <c r="C54" s="19" t="s">
        <v>13</v>
      </c>
      <c r="D54" s="19" t="s">
        <v>73</v>
      </c>
      <c r="E54" s="19" t="s">
        <v>49</v>
      </c>
      <c r="F54" s="19">
        <v>240</v>
      </c>
      <c r="G54" s="20">
        <v>50</v>
      </c>
      <c r="H54" s="20">
        <v>0</v>
      </c>
      <c r="I54" s="20">
        <v>0</v>
      </c>
    </row>
    <row r="55" spans="1:9" ht="15.75" x14ac:dyDescent="0.25">
      <c r="A55" s="14"/>
      <c r="B55" s="15" t="s">
        <v>77</v>
      </c>
      <c r="C55" s="16" t="s">
        <v>76</v>
      </c>
      <c r="D55" s="16" t="s">
        <v>11</v>
      </c>
      <c r="E55" s="16"/>
      <c r="F55" s="16"/>
      <c r="G55" s="17">
        <f>G56+G58</f>
        <v>2430.3000000000002</v>
      </c>
      <c r="H55" s="17">
        <f>H56+H58</f>
        <v>937.8</v>
      </c>
      <c r="I55" s="17">
        <f>I56+I58</f>
        <v>0</v>
      </c>
    </row>
    <row r="56" spans="1:9" ht="15.75" x14ac:dyDescent="0.25">
      <c r="A56" s="10"/>
      <c r="B56" s="18" t="s">
        <v>78</v>
      </c>
      <c r="C56" s="19" t="s">
        <v>76</v>
      </c>
      <c r="D56" s="19" t="s">
        <v>10</v>
      </c>
      <c r="E56" s="19"/>
      <c r="F56" s="19"/>
      <c r="G56" s="20">
        <f>G57</f>
        <v>186</v>
      </c>
      <c r="H56" s="20">
        <f>H57</f>
        <v>0</v>
      </c>
      <c r="I56" s="20">
        <f>I57</f>
        <v>0</v>
      </c>
    </row>
    <row r="57" spans="1:9" ht="47.25" x14ac:dyDescent="0.25">
      <c r="A57" s="10"/>
      <c r="B57" s="18" t="s">
        <v>80</v>
      </c>
      <c r="C57" s="19" t="s">
        <v>76</v>
      </c>
      <c r="D57" s="19" t="s">
        <v>10</v>
      </c>
      <c r="E57" s="19" t="s">
        <v>79</v>
      </c>
      <c r="F57" s="19">
        <v>240</v>
      </c>
      <c r="G57" s="20">
        <v>186</v>
      </c>
      <c r="H57" s="20">
        <v>0</v>
      </c>
      <c r="I57" s="20">
        <v>0</v>
      </c>
    </row>
    <row r="58" spans="1:9" ht="15.75" x14ac:dyDescent="0.25">
      <c r="A58" s="10"/>
      <c r="B58" s="18" t="s">
        <v>81</v>
      </c>
      <c r="C58" s="19" t="s">
        <v>76</v>
      </c>
      <c r="D58" s="19" t="s">
        <v>55</v>
      </c>
      <c r="E58" s="19"/>
      <c r="F58" s="19"/>
      <c r="G58" s="20">
        <f>SUM(G59:G66)</f>
        <v>2244.3000000000002</v>
      </c>
      <c r="H58" s="20">
        <f>SUM(H59:H66)</f>
        <v>937.8</v>
      </c>
      <c r="I58" s="20">
        <f>SUM(I59:I66)</f>
        <v>0</v>
      </c>
    </row>
    <row r="59" spans="1:9" ht="47.25" x14ac:dyDescent="0.25">
      <c r="A59" s="10"/>
      <c r="B59" s="18" t="s">
        <v>85</v>
      </c>
      <c r="C59" s="19" t="s">
        <v>76</v>
      </c>
      <c r="D59" s="19" t="s">
        <v>55</v>
      </c>
      <c r="E59" s="19" t="s">
        <v>84</v>
      </c>
      <c r="F59" s="19">
        <v>240</v>
      </c>
      <c r="G59" s="20">
        <f>1161.7+270</f>
        <v>1431.7</v>
      </c>
      <c r="H59" s="20">
        <v>937.8</v>
      </c>
      <c r="I59" s="20">
        <v>0</v>
      </c>
    </row>
    <row r="60" spans="1:9" ht="47.25" x14ac:dyDescent="0.25">
      <c r="A60" s="10"/>
      <c r="B60" s="18" t="s">
        <v>87</v>
      </c>
      <c r="C60" s="19" t="s">
        <v>76</v>
      </c>
      <c r="D60" s="19" t="s">
        <v>55</v>
      </c>
      <c r="E60" s="19" t="s">
        <v>86</v>
      </c>
      <c r="F60" s="19">
        <v>240</v>
      </c>
      <c r="G60" s="20">
        <v>20</v>
      </c>
      <c r="H60" s="20">
        <v>0</v>
      </c>
      <c r="I60" s="20">
        <v>0</v>
      </c>
    </row>
    <row r="61" spans="1:9" ht="47.25" x14ac:dyDescent="0.25">
      <c r="A61" s="10"/>
      <c r="B61" s="18" t="s">
        <v>89</v>
      </c>
      <c r="C61" s="19" t="s">
        <v>76</v>
      </c>
      <c r="D61" s="19" t="s">
        <v>55</v>
      </c>
      <c r="E61" s="19" t="s">
        <v>88</v>
      </c>
      <c r="F61" s="19">
        <v>240</v>
      </c>
      <c r="G61" s="20">
        <v>20</v>
      </c>
      <c r="H61" s="20">
        <v>0</v>
      </c>
      <c r="I61" s="20">
        <v>0</v>
      </c>
    </row>
    <row r="62" spans="1:9" ht="47.25" x14ac:dyDescent="0.25">
      <c r="A62" s="10"/>
      <c r="B62" s="18" t="s">
        <v>91</v>
      </c>
      <c r="C62" s="19" t="s">
        <v>76</v>
      </c>
      <c r="D62" s="19" t="s">
        <v>55</v>
      </c>
      <c r="E62" s="19" t="s">
        <v>90</v>
      </c>
      <c r="F62" s="19">
        <v>240</v>
      </c>
      <c r="G62" s="20">
        <v>50</v>
      </c>
      <c r="H62" s="20">
        <v>0</v>
      </c>
      <c r="I62" s="20">
        <v>0</v>
      </c>
    </row>
    <row r="63" spans="1:9" ht="47.25" x14ac:dyDescent="0.25">
      <c r="A63" s="10"/>
      <c r="B63" s="18" t="s">
        <v>93</v>
      </c>
      <c r="C63" s="19" t="s">
        <v>76</v>
      </c>
      <c r="D63" s="19" t="s">
        <v>55</v>
      </c>
      <c r="E63" s="19" t="s">
        <v>92</v>
      </c>
      <c r="F63" s="19">
        <v>240</v>
      </c>
      <c r="G63" s="20">
        <v>30</v>
      </c>
      <c r="H63" s="20">
        <v>0</v>
      </c>
      <c r="I63" s="20">
        <v>0</v>
      </c>
    </row>
    <row r="64" spans="1:9" ht="63" x14ac:dyDescent="0.25">
      <c r="A64" s="10"/>
      <c r="B64" s="18" t="s">
        <v>95</v>
      </c>
      <c r="C64" s="19" t="s">
        <v>76</v>
      </c>
      <c r="D64" s="19" t="s">
        <v>55</v>
      </c>
      <c r="E64" s="19" t="s">
        <v>94</v>
      </c>
      <c r="F64" s="19">
        <v>240</v>
      </c>
      <c r="G64" s="20">
        <v>642.6</v>
      </c>
      <c r="H64" s="20">
        <v>0</v>
      </c>
      <c r="I64" s="20">
        <v>0</v>
      </c>
    </row>
    <row r="65" spans="1:9" ht="47.25" x14ac:dyDescent="0.25">
      <c r="A65" s="10"/>
      <c r="B65" s="18" t="s">
        <v>97</v>
      </c>
      <c r="C65" s="19" t="s">
        <v>76</v>
      </c>
      <c r="D65" s="19" t="s">
        <v>55</v>
      </c>
      <c r="E65" s="19" t="s">
        <v>96</v>
      </c>
      <c r="F65" s="19">
        <v>240</v>
      </c>
      <c r="G65" s="20">
        <v>40</v>
      </c>
      <c r="H65" s="20">
        <v>0</v>
      </c>
      <c r="I65" s="20">
        <v>0</v>
      </c>
    </row>
    <row r="66" spans="1:9" ht="47.25" x14ac:dyDescent="0.25">
      <c r="A66" s="10"/>
      <c r="B66" s="18" t="s">
        <v>99</v>
      </c>
      <c r="C66" s="19" t="s">
        <v>76</v>
      </c>
      <c r="D66" s="19" t="s">
        <v>55</v>
      </c>
      <c r="E66" s="19" t="s">
        <v>98</v>
      </c>
      <c r="F66" s="19">
        <v>240</v>
      </c>
      <c r="G66" s="20">
        <v>10</v>
      </c>
      <c r="H66" s="20">
        <v>0</v>
      </c>
      <c r="I66" s="20">
        <v>0</v>
      </c>
    </row>
    <row r="67" spans="1:9" ht="15.75" x14ac:dyDescent="0.25">
      <c r="A67" s="14"/>
      <c r="B67" s="15" t="s">
        <v>100</v>
      </c>
      <c r="C67" s="16" t="s">
        <v>39</v>
      </c>
      <c r="D67" s="16" t="s">
        <v>11</v>
      </c>
      <c r="E67" s="16"/>
      <c r="F67" s="16"/>
      <c r="G67" s="17">
        <f t="shared" ref="G67:I68" si="3">G68</f>
        <v>15</v>
      </c>
      <c r="H67" s="17">
        <f t="shared" si="3"/>
        <v>0</v>
      </c>
      <c r="I67" s="17">
        <f t="shared" si="3"/>
        <v>0</v>
      </c>
    </row>
    <row r="68" spans="1:9" ht="31.5" x14ac:dyDescent="0.25">
      <c r="A68" s="10"/>
      <c r="B68" s="18" t="s">
        <v>101</v>
      </c>
      <c r="C68" s="19" t="s">
        <v>39</v>
      </c>
      <c r="D68" s="19" t="s">
        <v>76</v>
      </c>
      <c r="E68" s="19"/>
      <c r="F68" s="19"/>
      <c r="G68" s="20">
        <f t="shared" si="3"/>
        <v>15</v>
      </c>
      <c r="H68" s="20">
        <f t="shared" si="3"/>
        <v>0</v>
      </c>
      <c r="I68" s="20">
        <f t="shared" si="3"/>
        <v>0</v>
      </c>
    </row>
    <row r="69" spans="1:9" ht="94.5" x14ac:dyDescent="0.25">
      <c r="A69" s="10"/>
      <c r="B69" s="21" t="s">
        <v>103</v>
      </c>
      <c r="C69" s="19" t="s">
        <v>39</v>
      </c>
      <c r="D69" s="19" t="s">
        <v>76</v>
      </c>
      <c r="E69" s="19" t="s">
        <v>102</v>
      </c>
      <c r="F69" s="19">
        <v>240</v>
      </c>
      <c r="G69" s="20">
        <v>15</v>
      </c>
      <c r="H69" s="20">
        <v>0</v>
      </c>
      <c r="I69" s="20">
        <v>0</v>
      </c>
    </row>
    <row r="70" spans="1:9" ht="15.75" x14ac:dyDescent="0.25">
      <c r="A70" s="14"/>
      <c r="B70" s="15" t="s">
        <v>105</v>
      </c>
      <c r="C70" s="16" t="s">
        <v>104</v>
      </c>
      <c r="D70" s="16" t="s">
        <v>11</v>
      </c>
      <c r="E70" s="16"/>
      <c r="F70" s="16"/>
      <c r="G70" s="17">
        <f t="shared" ref="G70:H71" si="4">G71</f>
        <v>6949</v>
      </c>
      <c r="H70" s="17">
        <f t="shared" si="4"/>
        <v>5810.4</v>
      </c>
      <c r="I70" s="17">
        <f>I71</f>
        <v>4578.6000000000004</v>
      </c>
    </row>
    <row r="71" spans="1:9" ht="15.75" x14ac:dyDescent="0.25">
      <c r="A71" s="10"/>
      <c r="B71" s="18" t="s">
        <v>106</v>
      </c>
      <c r="C71" s="19" t="s">
        <v>104</v>
      </c>
      <c r="D71" s="19" t="s">
        <v>10</v>
      </c>
      <c r="E71" s="19"/>
      <c r="F71" s="19"/>
      <c r="G71" s="20">
        <f>G72+G73</f>
        <v>6949</v>
      </c>
      <c r="H71" s="20">
        <f>H72+H73</f>
        <v>5810.4</v>
      </c>
      <c r="I71" s="20">
        <f>I72</f>
        <v>4578.6000000000004</v>
      </c>
    </row>
    <row r="72" spans="1:9" ht="47.25" x14ac:dyDescent="0.25">
      <c r="A72" s="10"/>
      <c r="B72" s="18" t="s">
        <v>108</v>
      </c>
      <c r="C72" s="19" t="s">
        <v>104</v>
      </c>
      <c r="D72" s="19" t="s">
        <v>10</v>
      </c>
      <c r="E72" s="19" t="s">
        <v>107</v>
      </c>
      <c r="F72" s="19">
        <v>610</v>
      </c>
      <c r="G72" s="20">
        <v>6156.1</v>
      </c>
      <c r="H72" s="20">
        <v>5810.4</v>
      </c>
      <c r="I72" s="20">
        <v>4578.6000000000004</v>
      </c>
    </row>
    <row r="73" spans="1:9" ht="63" x14ac:dyDescent="0.25">
      <c r="A73" s="12"/>
      <c r="B73" s="18" t="s">
        <v>143</v>
      </c>
      <c r="C73" s="19" t="s">
        <v>104</v>
      </c>
      <c r="D73" s="19" t="s">
        <v>10</v>
      </c>
      <c r="E73" s="19" t="s">
        <v>144</v>
      </c>
      <c r="F73" s="19">
        <v>240</v>
      </c>
      <c r="G73" s="20">
        <v>792.9</v>
      </c>
      <c r="H73" s="20">
        <v>0</v>
      </c>
      <c r="I73" s="20">
        <v>0</v>
      </c>
    </row>
    <row r="74" spans="1:9" ht="15.75" x14ac:dyDescent="0.25">
      <c r="A74" s="14"/>
      <c r="B74" s="15" t="s">
        <v>109</v>
      </c>
      <c r="C74" s="16" t="s">
        <v>60</v>
      </c>
      <c r="D74" s="16" t="s">
        <v>11</v>
      </c>
      <c r="E74" s="16"/>
      <c r="F74" s="16"/>
      <c r="G74" s="17">
        <f t="shared" ref="G74:H75" si="5">G75</f>
        <v>209.5</v>
      </c>
      <c r="H74" s="17">
        <f t="shared" si="5"/>
        <v>209.5</v>
      </c>
      <c r="I74" s="17">
        <f>I75</f>
        <v>0</v>
      </c>
    </row>
    <row r="75" spans="1:9" ht="15.75" x14ac:dyDescent="0.25">
      <c r="A75" s="10"/>
      <c r="B75" s="18" t="s">
        <v>110</v>
      </c>
      <c r="C75" s="19" t="s">
        <v>60</v>
      </c>
      <c r="D75" s="19" t="s">
        <v>10</v>
      </c>
      <c r="E75" s="19"/>
      <c r="F75" s="19"/>
      <c r="G75" s="20">
        <f t="shared" si="5"/>
        <v>209.5</v>
      </c>
      <c r="H75" s="20">
        <f t="shared" si="5"/>
        <v>209.5</v>
      </c>
      <c r="I75" s="20">
        <f>I76</f>
        <v>0</v>
      </c>
    </row>
    <row r="76" spans="1:9" ht="47.25" x14ac:dyDescent="0.25">
      <c r="A76" s="10"/>
      <c r="B76" s="18" t="s">
        <v>112</v>
      </c>
      <c r="C76" s="19" t="s">
        <v>60</v>
      </c>
      <c r="D76" s="19" t="s">
        <v>10</v>
      </c>
      <c r="E76" s="19" t="s">
        <v>111</v>
      </c>
      <c r="F76" s="19">
        <v>310</v>
      </c>
      <c r="G76" s="20">
        <v>209.5</v>
      </c>
      <c r="H76" s="20">
        <v>209.5</v>
      </c>
      <c r="I76" s="20">
        <v>0</v>
      </c>
    </row>
    <row r="77" spans="1:9" ht="15.75" x14ac:dyDescent="0.25">
      <c r="A77" s="14"/>
      <c r="B77" s="15" t="s">
        <v>113</v>
      </c>
      <c r="C77" s="16" t="s">
        <v>43</v>
      </c>
      <c r="D77" s="16" t="s">
        <v>11</v>
      </c>
      <c r="E77" s="16"/>
      <c r="F77" s="16"/>
      <c r="G77" s="17">
        <f t="shared" ref="G77:H78" si="6">G78</f>
        <v>3633.4</v>
      </c>
      <c r="H77" s="17">
        <f t="shared" si="6"/>
        <v>2</v>
      </c>
      <c r="I77" s="17">
        <f>I78</f>
        <v>0</v>
      </c>
    </row>
    <row r="78" spans="1:9" ht="15.75" x14ac:dyDescent="0.25">
      <c r="A78" s="10"/>
      <c r="B78" s="18" t="s">
        <v>114</v>
      </c>
      <c r="C78" s="19" t="s">
        <v>43</v>
      </c>
      <c r="D78" s="19" t="s">
        <v>10</v>
      </c>
      <c r="E78" s="19"/>
      <c r="F78" s="19"/>
      <c r="G78" s="20">
        <f>G79+G80</f>
        <v>3633.4</v>
      </c>
      <c r="H78" s="20">
        <f t="shared" si="6"/>
        <v>2</v>
      </c>
      <c r="I78" s="20">
        <f>I79</f>
        <v>0</v>
      </c>
    </row>
    <row r="79" spans="1:9" ht="47.25" x14ac:dyDescent="0.25">
      <c r="A79" s="10"/>
      <c r="B79" s="18" t="s">
        <v>116</v>
      </c>
      <c r="C79" s="19" t="s">
        <v>43</v>
      </c>
      <c r="D79" s="19" t="s">
        <v>10</v>
      </c>
      <c r="E79" s="19" t="s">
        <v>115</v>
      </c>
      <c r="F79" s="19">
        <v>240</v>
      </c>
      <c r="G79" s="20">
        <v>2</v>
      </c>
      <c r="H79" s="20">
        <v>2</v>
      </c>
      <c r="I79" s="20">
        <v>0</v>
      </c>
    </row>
    <row r="80" spans="1:9" ht="78.75" x14ac:dyDescent="0.25">
      <c r="A80" s="12"/>
      <c r="B80" s="18" t="s">
        <v>139</v>
      </c>
      <c r="C80" s="19">
        <v>11</v>
      </c>
      <c r="D80" s="22" t="s">
        <v>10</v>
      </c>
      <c r="E80" s="22" t="s">
        <v>131</v>
      </c>
      <c r="F80" s="19">
        <v>240</v>
      </c>
      <c r="G80" s="20">
        <v>3631.4</v>
      </c>
      <c r="H80" s="20">
        <v>0</v>
      </c>
      <c r="I80" s="20">
        <v>0</v>
      </c>
    </row>
    <row r="81" spans="1:9" ht="15.75" x14ac:dyDescent="0.25">
      <c r="A81" s="14"/>
      <c r="B81" s="15" t="s">
        <v>117</v>
      </c>
      <c r="C81" s="16"/>
      <c r="D81" s="16"/>
      <c r="E81" s="16"/>
      <c r="F81" s="16"/>
      <c r="G81" s="17">
        <f>G77+G74+G70+G55+G52+G41+G38+G16+G67</f>
        <v>27053.599999999999</v>
      </c>
      <c r="H81" s="17">
        <f>H77+H74+H70+H55+H52+H41+H38+H16+H67</f>
        <v>20500.400000000001</v>
      </c>
      <c r="I81" s="17">
        <f>I77+I74+I70+I55+I52+I41+I38+I16+I67</f>
        <v>17012.599999999999</v>
      </c>
    </row>
    <row r="84" spans="1:9" ht="10.5" customHeight="1" x14ac:dyDescent="0.25"/>
    <row r="85" spans="1:9" ht="13.5" customHeight="1" x14ac:dyDescent="0.25"/>
    <row r="86" spans="1:9" ht="65.25" customHeight="1" x14ac:dyDescent="0.25">
      <c r="B86" s="26" t="s">
        <v>127</v>
      </c>
      <c r="C86" s="26"/>
      <c r="D86" s="26"/>
      <c r="E86" s="24"/>
      <c r="F86" s="24"/>
      <c r="G86" s="24" t="s">
        <v>128</v>
      </c>
    </row>
    <row r="95" spans="1:9" ht="17.25" customHeight="1" x14ac:dyDescent="0.25">
      <c r="G95" s="25"/>
      <c r="H95" s="25"/>
      <c r="I95" s="25"/>
    </row>
  </sheetData>
  <mergeCells count="11">
    <mergeCell ref="B9:I9"/>
    <mergeCell ref="C11:C13"/>
    <mergeCell ref="H11:H13"/>
    <mergeCell ref="E11:E13"/>
    <mergeCell ref="F11:F13"/>
    <mergeCell ref="B86:D86"/>
    <mergeCell ref="B11:B13"/>
    <mergeCell ref="I11:I13"/>
    <mergeCell ref="A11:A13"/>
    <mergeCell ref="D11:D13"/>
    <mergeCell ref="G11:G13"/>
  </mergeCells>
  <pageMargins left="1.17" right="0.39" top="0.78" bottom="0.78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2024-11-15T03:25:14Z</cp:lastPrinted>
  <dcterms:created xsi:type="dcterms:W3CDTF">2024-11-15T03:23:39Z</dcterms:created>
  <dcterms:modified xsi:type="dcterms:W3CDTF">2025-01-27T16:03:07Z</dcterms:modified>
</cp:coreProperties>
</file>